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595"/>
  </bookViews>
  <sheets>
    <sheet name="Hox, guyq" sheetId="1" r:id="rId1"/>
    <sheet name="varzakal." sheetId="2" r:id="rId2"/>
  </sheets>
  <externalReferences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J51" i="1" l="1"/>
  <c r="J52" i="1"/>
  <c r="K55" i="1" l="1"/>
  <c r="L55" i="1" s="1"/>
  <c r="F55" i="1"/>
  <c r="E22" i="1" l="1"/>
  <c r="E20" i="1"/>
  <c r="K15" i="1" l="1"/>
  <c r="K14" i="1"/>
  <c r="K13" i="1"/>
  <c r="I16" i="1" l="1"/>
  <c r="K62" i="1" l="1"/>
  <c r="K61" i="1"/>
  <c r="F62" i="1"/>
  <c r="F61" i="1"/>
  <c r="F63" i="1" l="1"/>
  <c r="L62" i="1"/>
  <c r="K63" i="1"/>
  <c r="L61" i="1"/>
  <c r="L63" i="1" s="1"/>
  <c r="J29" i="1"/>
  <c r="I29" i="1"/>
  <c r="F24" i="1" l="1"/>
  <c r="C59" i="1"/>
  <c r="J59" i="1"/>
  <c r="I59" i="1"/>
  <c r="H59" i="1"/>
  <c r="G59" i="1"/>
  <c r="E59" i="1"/>
  <c r="D59" i="1"/>
  <c r="K50" i="1"/>
  <c r="F50" i="1"/>
  <c r="K58" i="1"/>
  <c r="F58" i="1"/>
  <c r="K27" i="1"/>
  <c r="L50" i="1" l="1"/>
  <c r="L58" i="1"/>
  <c r="F59" i="1"/>
  <c r="K59" i="1" s="1"/>
  <c r="L59" i="1" s="1"/>
  <c r="L27" i="1"/>
  <c r="F9" i="1"/>
  <c r="L9" i="1" s="1"/>
  <c r="F10" i="1"/>
  <c r="L10" i="1" s="1"/>
  <c r="K24" i="1" l="1"/>
  <c r="L24" i="1" s="1"/>
  <c r="J25" i="1"/>
  <c r="K51" i="1" l="1"/>
  <c r="L51" i="1" s="1"/>
  <c r="G53" i="1" l="1"/>
  <c r="H53" i="1"/>
  <c r="I53" i="1"/>
  <c r="J53" i="1"/>
  <c r="F52" i="1"/>
  <c r="C53" i="1"/>
  <c r="F53" i="1" s="1"/>
  <c r="K52" i="1"/>
  <c r="K53" i="1" s="1"/>
  <c r="L53" i="1" l="1"/>
  <c r="L52" i="1"/>
  <c r="C48" i="1"/>
  <c r="D48" i="1"/>
  <c r="E48" i="1"/>
  <c r="J48" i="1"/>
  <c r="I48" i="1"/>
  <c r="H48" i="1"/>
  <c r="G48" i="1"/>
  <c r="K47" i="1"/>
  <c r="K46" i="1"/>
  <c r="K45" i="1"/>
  <c r="L45" i="1" s="1"/>
  <c r="K44" i="1"/>
  <c r="K43" i="1"/>
  <c r="L43" i="1" s="1"/>
  <c r="K42" i="1"/>
  <c r="L42" i="1" s="1"/>
  <c r="K41" i="1"/>
  <c r="K40" i="1"/>
  <c r="K39" i="1"/>
  <c r="J36" i="1"/>
  <c r="I36" i="1"/>
  <c r="H36" i="1"/>
  <c r="G36" i="1"/>
  <c r="E36" i="1"/>
  <c r="D36" i="1"/>
  <c r="C36" i="1"/>
  <c r="E29" i="1"/>
  <c r="D29" i="1"/>
  <c r="C29" i="1"/>
  <c r="F44" i="1"/>
  <c r="F41" i="1"/>
  <c r="F40" i="1"/>
  <c r="F39" i="1"/>
  <c r="F38" i="1"/>
  <c r="K38" i="1"/>
  <c r="F47" i="1"/>
  <c r="F46" i="1"/>
  <c r="K35" i="1"/>
  <c r="F35" i="1"/>
  <c r="K34" i="1"/>
  <c r="F34" i="1"/>
  <c r="K33" i="1"/>
  <c r="F33" i="1"/>
  <c r="K32" i="1"/>
  <c r="F32" i="1"/>
  <c r="K31" i="1"/>
  <c r="F31" i="1"/>
  <c r="G29" i="1"/>
  <c r="H29" i="1"/>
  <c r="G25" i="1"/>
  <c r="H25" i="1"/>
  <c r="H22" i="1"/>
  <c r="C25" i="1"/>
  <c r="C22" i="1"/>
  <c r="C16" i="1"/>
  <c r="D16" i="1"/>
  <c r="E16" i="1"/>
  <c r="C11" i="1"/>
  <c r="H16" i="1"/>
  <c r="G16" i="1"/>
  <c r="J11" i="1"/>
  <c r="H11" i="1"/>
  <c r="G11" i="1"/>
  <c r="F28" i="1"/>
  <c r="E11" i="1"/>
  <c r="D11" i="1"/>
  <c r="D25" i="1"/>
  <c r="E25" i="1"/>
  <c r="I25" i="1"/>
  <c r="F11" i="1" l="1"/>
  <c r="L47" i="1"/>
  <c r="C65" i="1"/>
  <c r="H65" i="1"/>
  <c r="D65" i="1"/>
  <c r="L39" i="1"/>
  <c r="L40" i="1"/>
  <c r="F48" i="1"/>
  <c r="L44" i="1"/>
  <c r="K36" i="1"/>
  <c r="L38" i="1"/>
  <c r="F36" i="1"/>
  <c r="F29" i="1"/>
  <c r="K48" i="1"/>
  <c r="L41" i="1"/>
  <c r="L46" i="1"/>
  <c r="L35" i="1"/>
  <c r="L34" i="1"/>
  <c r="L32" i="1"/>
  <c r="L33" i="1"/>
  <c r="L31" i="1"/>
  <c r="J22" i="1"/>
  <c r="J65" i="1" s="1"/>
  <c r="I22" i="1"/>
  <c r="I65" i="1" s="1"/>
  <c r="E65" i="1"/>
  <c r="D22" i="1"/>
  <c r="L36" i="1" l="1"/>
  <c r="L48" i="1"/>
  <c r="K28" i="1"/>
  <c r="K11" i="1"/>
  <c r="L11" i="1" s="1"/>
  <c r="K19" i="1"/>
  <c r="K21" i="1"/>
  <c r="K25" i="1"/>
  <c r="L25" i="1" s="1"/>
  <c r="F13" i="1"/>
  <c r="L13" i="1" s="1"/>
  <c r="F14" i="1"/>
  <c r="L14" i="1" s="1"/>
  <c r="F15" i="1"/>
  <c r="L15" i="1" s="1"/>
  <c r="F18" i="1"/>
  <c r="G18" i="1" s="1"/>
  <c r="G22" i="1" s="1"/>
  <c r="F19" i="1"/>
  <c r="F21" i="1"/>
  <c r="F22" i="1"/>
  <c r="F64" i="1" s="1"/>
  <c r="F25" i="1"/>
  <c r="K22" i="1" l="1"/>
  <c r="L22" i="1" s="1"/>
  <c r="G65" i="1"/>
  <c r="F16" i="1"/>
  <c r="L28" i="1"/>
  <c r="K29" i="1"/>
  <c r="K64" i="1" s="1"/>
  <c r="K18" i="1"/>
  <c r="L18" i="1" s="1"/>
  <c r="L21" i="1"/>
  <c r="K16" i="1"/>
  <c r="L19" i="1"/>
  <c r="F65" i="1" l="1"/>
  <c r="L16" i="1"/>
  <c r="L29" i="1"/>
  <c r="L64" i="1" s="1"/>
  <c r="K65" i="1"/>
  <c r="L65" i="1" l="1"/>
</calcChain>
</file>

<file path=xl/sharedStrings.xml><?xml version="1.0" encoding="utf-8"?>
<sst xmlns="http://schemas.openxmlformats.org/spreadsheetml/2006/main" count="97" uniqueCount="82">
  <si>
    <t>Հ/հ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</si>
  <si>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</si>
  <si>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</si>
  <si>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</si>
  <si>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</si>
  <si>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</si>
  <si>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</si>
  <si>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</si>
  <si>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</si>
  <si>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</si>
  <si>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</si>
  <si>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</si>
  <si>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</si>
  <si>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</si>
  <si>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</si>
  <si>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</si>
  <si>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</si>
  <si>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</si>
  <si>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</si>
  <si>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</si>
  <si>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</si>
  <si>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</si>
  <si>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</si>
  <si>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</si>
  <si>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</si>
  <si>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</si>
  <si>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</si>
  <si>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</si>
  <si>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</si>
  <si>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</si>
  <si>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</si>
  <si>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Ոսկանյան Կամո</t>
  </si>
  <si>
    <t>Հովսեփյան Ռոբերտ</t>
  </si>
  <si>
    <t>Հովսեփյան Կառլեն</t>
  </si>
  <si>
    <t>Հ/Հ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</si>
  <si>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</si>
  <si>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</si>
  <si>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</si>
  <si>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</si>
  <si>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</si>
  <si>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</si>
  <si>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</si>
  <si>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</si>
  <si>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Մակարյան Արթուր</t>
  </si>
  <si>
    <t>¶¨áñ·Û³Ý Ü³ñ»Ï Ð³ÙÉ»ïÇ</t>
  </si>
  <si>
    <t>Ð³Ùµ³ñÓáõÙÛ³Ý ¶áõñ·»Ý È³íñ»ÝïÇ</t>
  </si>
  <si>
    <t>Զաքարյա Անահիտ Հեկտորի</t>
  </si>
  <si>
    <t>Եփրեմյան Ռոմիկ Սուրենի</t>
  </si>
  <si>
    <t>Տուլեուով Ռինատ</t>
  </si>
  <si>
    <t>Կարապետյան Ռոզա Գ.</t>
  </si>
  <si>
    <t>Ղազարյան Լյուդվիգ Գ.</t>
  </si>
  <si>
    <t>Մելքոնյան Արամայիս Արեգի</t>
  </si>
  <si>
    <t xml:space="preserve">Հարությունյան Արամայիս </t>
  </si>
  <si>
    <t>Համբարձումյան Ռուտամ Լ.</t>
  </si>
  <si>
    <t>ԸՆԴԱՄԵՆԸ</t>
  </si>
  <si>
    <t xml:space="preserve"> </t>
  </si>
  <si>
    <t>Պողոսյան   Էդիկ</t>
  </si>
  <si>
    <t>Յայլոյան Արայիկ</t>
  </si>
  <si>
    <t>Ասատրյան Նունուֆար</t>
  </si>
  <si>
    <t>Խոյ համայնքի ղեկավար՝                                   Ա.Մեխակյան</t>
  </si>
  <si>
    <t>Ֆին․ բաժնի պետ՝                                                Շ․Պողոսյան</t>
  </si>
  <si>
    <t>1.Ամբերդ</t>
  </si>
  <si>
    <t>2.Այգեշատ</t>
  </si>
  <si>
    <t>Նազարյան Արտավազդ</t>
  </si>
  <si>
    <t>Մովսիսյան Անդրանիկ</t>
  </si>
  <si>
    <t>3.Գեղակերտ</t>
  </si>
  <si>
    <t>4.Մրգաստան</t>
  </si>
  <si>
    <t>6.Ծիածան</t>
  </si>
  <si>
    <t>7.Մոնթեավան</t>
  </si>
  <si>
    <t>8.Հայթաղ</t>
  </si>
  <si>
    <t>9.Շահումյան</t>
  </si>
  <si>
    <t>Մելիքյան Սարգիս</t>
  </si>
  <si>
    <t>Ջաղացպանյան Ստեփան</t>
  </si>
  <si>
    <t>10.Ծաղկալանջ</t>
  </si>
  <si>
    <t>Բաղդասարյան Լյուդվիկ</t>
  </si>
  <si>
    <t>11.Ծաղկունք</t>
  </si>
  <si>
    <t>245.965</t>
  </si>
  <si>
    <t>624.170</t>
  </si>
  <si>
    <t>10 Արագած</t>
  </si>
  <si>
    <t>Սամվել Ալոյան</t>
  </si>
  <si>
    <t>Աբգարյան        Արմեն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</si>
  <si>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«31» օգոստոսի  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</si>
</sst>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6"/>
      <name val="GHEA Grapalat"/>
      <family val="3"/>
    </font>
    <font>
      <b/>
      <sz val="16"/>
      <name val="Arial LatArm"/>
      <family val="2"/>
    </font>
    <font>
      <b/>
      <sz val="12"/>
      <name val="Arial LatArm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4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1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 vertical="center" wrapText="1"/>
    </xf>
    <xf numFmtId="164" fontId="1" fillId="14" borderId="4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164" fontId="1" fillId="13" borderId="3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/>
    <xf numFmtId="164" fontId="1" fillId="12" borderId="1" xfId="0" applyNumberFormat="1" applyFont="1" applyFill="1" applyBorder="1" applyAlignment="1">
      <alignment horizontal="center" vertical="center" wrapText="1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/>
    <xf numFmtId="164" fontId="1" fillId="13" borderId="4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4" fontId="10" fillId="0" borderId="1" xfId="0" applyNumberFormat="1" applyFont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0" fontId="1" fillId="2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/>
    <xf numFmtId="164" fontId="11" fillId="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2" fontId="1" fillId="12" borderId="1" xfId="0" applyNumberFormat="1" applyFont="1" applyFill="1" applyBorder="1" applyAlignment="1">
      <alignment horizontal="center" vertical="center"/>
    </xf>
    <xf numFmtId="2" fontId="1" fillId="14" borderId="1" xfId="0" applyNumberFormat="1" applyFont="1" applyFill="1" applyBorder="1" applyAlignment="1">
      <alignment horizontal="center" vertical="center"/>
    </xf>
    <xf numFmtId="2" fontId="1" fillId="1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12" borderId="3" xfId="0" applyNumberFormat="1" applyFont="1" applyFill="1" applyBorder="1" applyAlignment="1">
      <alignment horizontal="center" vertical="center" wrapText="1"/>
    </xf>
    <xf numFmtId="2" fontId="1" fillId="14" borderId="1" xfId="0" applyNumberFormat="1" applyFont="1" applyFill="1" applyBorder="1" applyAlignment="1">
      <alignment horizontal="center"/>
    </xf>
    <xf numFmtId="2" fontId="1" fillId="13" borderId="1" xfId="0" applyNumberFormat="1" applyFont="1" applyFill="1" applyBorder="1" applyAlignment="1">
      <alignment horizontal="center"/>
    </xf>
    <xf numFmtId="2" fontId="1" fillId="1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/>
    </xf>
    <xf numFmtId="0" fontId="1" fillId="0" borderId="0" xfId="0" applyFont="1" applyAlignment="1"/>
    <xf numFmtId="164" fontId="1" fillId="0" borderId="1" xfId="0" applyNumberFormat="1" applyFont="1" applyFill="1" applyBorder="1" applyAlignment="1">
      <alignment horizontal="center"/>
    </xf>
    <xf numFmtId="164" fontId="1" fillId="12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0" fillId="1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ownloads/&#1389;&#1400;&#1399;&#1400;&#1408;%20&#1392;&#1377;&#1408;&#1391;&#1377;&#1407;&#1400;&#1410;&#1398;&#1381;&#1408;%20&#1331;&#1381;&#1394;&#1377;&#1391;&#1381;&#1408;&#1407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%20(2)/&#1413;&#1379;&#1400;&#1405;&#1407;&#1400;&#1405;%20%20&#1389;&#1400;&#1399;&#1400;&#1408;%20&#1392;&#1377;&#1408;&#1391;&#1377;&#1407;&#1400;&#1410;&#1398;&#1381;&#1408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x, guyq"/>
      <sheetName val="varzakal."/>
    </sheetNames>
    <sheetDataSet>
      <sheetData sheetId="0">
        <row r="10">
          <cell r="E10">
            <v>201449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x, guyq"/>
      <sheetName val="varzakal."/>
    </sheetNames>
    <sheetDataSet>
      <sheetData sheetId="0">
        <row r="12">
          <cell r="J12">
            <v>729.4</v>
          </cell>
        </row>
        <row r="13">
          <cell r="J13">
            <v>1183.0999999999999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Normal="100" workbookViewId="0">
      <pane xSplit="2" ySplit="7" topLeftCell="C42" activePane="bottomRight" state="frozen"/>
      <selection pane="topRight" activeCell="C1" sqref="C1"/>
      <selection pane="bottomLeft" activeCell="A8" sqref="A8"/>
      <selection pane="bottomRight" activeCell="B40" sqref="B40:B47"/>
    </sheetView>
  </sheetViews>
  <sheetFormatPr defaultColWidth="8.85546875" defaultRowHeight="17.25" x14ac:dyDescent="0.3"/>
  <cols>
    <col min="1" max="1" width="3.42578125" style="85" customWidth="1"/>
    <col min="2" max="2" width="39.5703125" style="86" customWidth="1"/>
    <col min="3" max="3" width="12.5703125" style="86" customWidth="1"/>
    <col min="4" max="4" width="13.5703125" style="86" customWidth="1"/>
    <col min="5" max="5" width="13.42578125" style="86" customWidth="1"/>
    <col min="6" max="6" width="16.5703125" style="86" customWidth="1"/>
    <col min="7" max="7" width="10.7109375" style="86" customWidth="1"/>
    <col min="8" max="8" width="12.5703125" style="86" customWidth="1"/>
    <col min="9" max="10" width="13.85546875" style="86" customWidth="1"/>
    <col min="11" max="11" width="19.42578125" style="86" customWidth="1"/>
    <col min="12" max="12" width="18.5703125" style="86" customWidth="1"/>
    <col min="13" max="13" width="14.28515625" style="87" customWidth="1"/>
    <col min="14" max="14" width="14.28515625" style="88" customWidth="1"/>
    <col min="15" max="135" width="14.28515625" style="86" customWidth="1"/>
    <col min="136" max="136" width="8.85546875" style="86"/>
    <col min="137" max="137" width="15.28515625" style="86" customWidth="1"/>
    <col min="138" max="138" width="14.7109375" style="86" customWidth="1"/>
    <col min="139" max="139" width="13.28515625" style="86" customWidth="1"/>
    <col min="140" max="140" width="12.140625" style="86" customWidth="1"/>
    <col min="141" max="141" width="15.140625" style="86" customWidth="1"/>
    <col min="142" max="16384" width="8.85546875" style="86"/>
  </cols>
  <sheetData>
    <row r="1" spans="1:14" ht="3" hidden="1" customHeight="1" x14ac:dyDescent="0.3"/>
    <row r="2" spans="1:14" ht="48.6" customHeight="1" x14ac:dyDescent="0.3">
      <c r="A2" s="116" t="s">
        <v>81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4" ht="17.25" hidden="1" customHeight="1" x14ac:dyDescent="0.3">
      <c r="B3" s="108"/>
      <c r="C3" s="108"/>
      <c r="D3" s="108"/>
      <c r="E3" s="108"/>
      <c r="F3" s="108"/>
      <c r="L3" s="89" t="s">
        <v>2</v>
      </c>
    </row>
    <row r="4" spans="1:14" ht="13.5" customHeight="1" x14ac:dyDescent="0.3">
      <c r="A4" s="117" t="s">
        <v>34</v>
      </c>
      <c r="B4" s="118" t="s">
        <v>3</v>
      </c>
      <c r="C4" s="117" t="s">
        <v>4</v>
      </c>
      <c r="D4" s="117"/>
      <c r="E4" s="117"/>
      <c r="F4" s="117"/>
      <c r="G4" s="121" t="s">
        <v>5</v>
      </c>
      <c r="H4" s="122"/>
      <c r="I4" s="122"/>
      <c r="J4" s="122"/>
      <c r="K4" s="122"/>
      <c r="L4" s="123" t="s">
        <v>6</v>
      </c>
    </row>
    <row r="5" spans="1:14" ht="31.15" customHeight="1" x14ac:dyDescent="0.3">
      <c r="A5" s="117"/>
      <c r="B5" s="119"/>
      <c r="C5" s="117" t="s">
        <v>7</v>
      </c>
      <c r="D5" s="117" t="s">
        <v>8</v>
      </c>
      <c r="E5" s="117" t="s">
        <v>9</v>
      </c>
      <c r="F5" s="124" t="s">
        <v>10</v>
      </c>
      <c r="G5" s="118" t="s">
        <v>11</v>
      </c>
      <c r="H5" s="121" t="s">
        <v>12</v>
      </c>
      <c r="I5" s="127"/>
      <c r="J5" s="117" t="s">
        <v>9</v>
      </c>
      <c r="K5" s="128" t="s">
        <v>13</v>
      </c>
      <c r="L5" s="123"/>
      <c r="M5" s="90"/>
    </row>
    <row r="6" spans="1:14" ht="125.45" customHeight="1" x14ac:dyDescent="0.3">
      <c r="A6" s="117"/>
      <c r="B6" s="120"/>
      <c r="C6" s="117"/>
      <c r="D6" s="117"/>
      <c r="E6" s="117"/>
      <c r="F6" s="125"/>
      <c r="G6" s="126"/>
      <c r="H6" s="110" t="s">
        <v>14</v>
      </c>
      <c r="I6" s="109" t="s">
        <v>15</v>
      </c>
      <c r="J6" s="117"/>
      <c r="K6" s="129"/>
      <c r="L6" s="123"/>
    </row>
    <row r="7" spans="1:14" ht="13.5" customHeight="1" x14ac:dyDescent="0.3">
      <c r="A7" s="91"/>
      <c r="B7" s="92">
        <v>1</v>
      </c>
      <c r="C7" s="89">
        <v>2</v>
      </c>
      <c r="D7" s="89">
        <v>3</v>
      </c>
      <c r="E7" s="89">
        <v>4</v>
      </c>
      <c r="F7" s="93">
        <v>5</v>
      </c>
      <c r="G7" s="89">
        <v>6</v>
      </c>
      <c r="H7" s="89">
        <v>7</v>
      </c>
      <c r="I7" s="89">
        <v>8</v>
      </c>
      <c r="J7" s="89">
        <v>9</v>
      </c>
      <c r="K7" s="94">
        <v>10</v>
      </c>
      <c r="L7" s="95">
        <v>11</v>
      </c>
    </row>
    <row r="8" spans="1:14" s="96" customFormat="1" ht="14.45" customHeight="1" x14ac:dyDescent="0.35">
      <c r="A8" s="39">
        <v>1</v>
      </c>
      <c r="B8" s="100" t="s">
        <v>61</v>
      </c>
      <c r="C8" s="97"/>
      <c r="D8" s="97"/>
      <c r="E8" s="97"/>
      <c r="F8" s="83"/>
      <c r="G8" s="83"/>
      <c r="H8" s="83"/>
      <c r="I8" s="83"/>
      <c r="J8" s="83"/>
      <c r="K8" s="98"/>
      <c r="L8" s="82"/>
      <c r="M8" s="87"/>
      <c r="N8" s="10"/>
    </row>
    <row r="9" spans="1:14" s="96" customFormat="1" ht="17.25" customHeight="1" x14ac:dyDescent="0.35">
      <c r="A9" s="39"/>
      <c r="B9" s="35" t="s">
        <v>16</v>
      </c>
      <c r="C9" s="40">
        <v>0</v>
      </c>
      <c r="D9" s="40">
        <v>1128.31</v>
      </c>
      <c r="E9" s="41">
        <v>1079.346</v>
      </c>
      <c r="F9" s="73">
        <f>SUM(C9:E9)</f>
        <v>2207.6559999999999</v>
      </c>
      <c r="G9" s="102">
        <v>0</v>
      </c>
      <c r="H9" s="102">
        <v>0</v>
      </c>
      <c r="I9" s="102">
        <v>0</v>
      </c>
      <c r="J9" s="102">
        <v>0</v>
      </c>
      <c r="K9" s="34">
        <v>0</v>
      </c>
      <c r="L9" s="53">
        <f>F9+K9</f>
        <v>2207.6559999999999</v>
      </c>
      <c r="M9" s="87"/>
      <c r="N9" s="10"/>
    </row>
    <row r="10" spans="1:14" s="88" customFormat="1" ht="17.25" customHeight="1" x14ac:dyDescent="0.3">
      <c r="A10" s="39"/>
      <c r="B10" s="36" t="s">
        <v>17</v>
      </c>
      <c r="C10" s="40">
        <v>0</v>
      </c>
      <c r="D10" s="40">
        <v>1852.3140000000001</v>
      </c>
      <c r="E10" s="41">
        <v>1233.78</v>
      </c>
      <c r="F10" s="73">
        <f>SUM(C10:E10)</f>
        <v>3086.0940000000001</v>
      </c>
      <c r="G10" s="84">
        <v>0</v>
      </c>
      <c r="H10" s="84">
        <v>0</v>
      </c>
      <c r="I10" s="84">
        <v>0</v>
      </c>
      <c r="J10" s="84">
        <v>0</v>
      </c>
      <c r="K10" s="34">
        <v>0</v>
      </c>
      <c r="L10" s="53">
        <f>F10+K10</f>
        <v>3086.0940000000001</v>
      </c>
      <c r="M10" s="87"/>
    </row>
    <row r="11" spans="1:14" s="88" customFormat="1" ht="17.25" customHeight="1" x14ac:dyDescent="0.3">
      <c r="A11" s="99"/>
      <c r="B11" s="11" t="s">
        <v>1</v>
      </c>
      <c r="C11" s="12">
        <f>SUM(C9:C10)</f>
        <v>0</v>
      </c>
      <c r="D11" s="12">
        <f>SUM(D9:D10)</f>
        <v>2980.6239999999998</v>
      </c>
      <c r="E11" s="42">
        <f>SUM(E9:E10)</f>
        <v>2313.1260000000002</v>
      </c>
      <c r="F11" s="74">
        <f>C11+D11+E11</f>
        <v>5293.75</v>
      </c>
      <c r="G11" s="12">
        <f>SUM(G9:G10)</f>
        <v>0</v>
      </c>
      <c r="H11" s="12">
        <f>SUM(H9:H10)</f>
        <v>0</v>
      </c>
      <c r="I11" s="12"/>
      <c r="J11" s="12">
        <f>SUM(J9:J10)</f>
        <v>0</v>
      </c>
      <c r="K11" s="54">
        <f t="shared" ref="K11:K25" si="0">G11+H11+I11+J11</f>
        <v>0</v>
      </c>
      <c r="L11" s="48">
        <f>F11+K11</f>
        <v>5293.75</v>
      </c>
      <c r="M11" s="87"/>
    </row>
    <row r="12" spans="1:14" s="88" customFormat="1" ht="17.25" customHeight="1" x14ac:dyDescent="0.3">
      <c r="A12" s="99">
        <v>2</v>
      </c>
      <c r="B12" s="139" t="s">
        <v>62</v>
      </c>
      <c r="C12" s="84"/>
      <c r="D12" s="84"/>
      <c r="E12" s="41"/>
      <c r="F12" s="75"/>
      <c r="G12" s="84"/>
      <c r="H12" s="84"/>
      <c r="I12" s="84"/>
      <c r="J12" s="84"/>
      <c r="K12" s="51"/>
      <c r="L12" s="57"/>
      <c r="M12" s="87"/>
    </row>
    <row r="13" spans="1:14" s="88" customFormat="1" ht="17.25" customHeight="1" x14ac:dyDescent="0.3">
      <c r="A13" s="99"/>
      <c r="B13" s="35" t="s">
        <v>31</v>
      </c>
      <c r="C13" s="84">
        <v>0</v>
      </c>
      <c r="D13" s="84">
        <v>0</v>
      </c>
      <c r="E13" s="41">
        <v>0</v>
      </c>
      <c r="F13" s="73">
        <f t="shared" ref="F13:F25" si="1">C13+D13+E13</f>
        <v>0</v>
      </c>
      <c r="G13" s="84">
        <v>0</v>
      </c>
      <c r="H13" s="84">
        <v>0</v>
      </c>
      <c r="I13" s="84">
        <v>1955.1669999999999</v>
      </c>
      <c r="J13" s="81" t="s">
        <v>76</v>
      </c>
      <c r="K13" s="45">
        <f>I13+J13</f>
        <v>2201.1320000000001</v>
      </c>
      <c r="L13" s="62">
        <f>F13+K13</f>
        <v>2201.1320000000001</v>
      </c>
      <c r="M13" s="87"/>
    </row>
    <row r="14" spans="1:14" s="88" customFormat="1" ht="17.25" customHeight="1" x14ac:dyDescent="0.3">
      <c r="A14" s="99"/>
      <c r="B14" s="35" t="s">
        <v>32</v>
      </c>
      <c r="C14" s="84">
        <v>0</v>
      </c>
      <c r="D14" s="84">
        <v>0</v>
      </c>
      <c r="E14" s="41">
        <v>0</v>
      </c>
      <c r="F14" s="73">
        <f t="shared" si="1"/>
        <v>0</v>
      </c>
      <c r="G14" s="84">
        <v>0</v>
      </c>
      <c r="H14" s="84">
        <v>0</v>
      </c>
      <c r="I14" s="84">
        <v>601.20000000000005</v>
      </c>
      <c r="J14" s="81">
        <v>614.59500000000003</v>
      </c>
      <c r="K14" s="45">
        <f>I14+J14</f>
        <v>1215.7950000000001</v>
      </c>
      <c r="L14" s="62">
        <f>F14+K14</f>
        <v>1215.7950000000001</v>
      </c>
      <c r="M14" s="87"/>
    </row>
    <row r="15" spans="1:14" s="88" customFormat="1" ht="17.25" customHeight="1" x14ac:dyDescent="0.3">
      <c r="A15" s="99"/>
      <c r="B15" s="35" t="s">
        <v>33</v>
      </c>
      <c r="C15" s="84">
        <v>0</v>
      </c>
      <c r="D15" s="84">
        <v>0</v>
      </c>
      <c r="E15" s="41">
        <v>0</v>
      </c>
      <c r="F15" s="73">
        <f t="shared" si="1"/>
        <v>0</v>
      </c>
      <c r="G15" s="84">
        <v>0</v>
      </c>
      <c r="H15" s="84">
        <v>0</v>
      </c>
      <c r="I15" s="84">
        <v>1571.453</v>
      </c>
      <c r="J15" s="81">
        <v>171.65</v>
      </c>
      <c r="K15" s="45">
        <f>I15+J15</f>
        <v>1743.1030000000001</v>
      </c>
      <c r="L15" s="62">
        <f>F15+K15</f>
        <v>1743.1030000000001</v>
      </c>
      <c r="M15" s="87"/>
    </row>
    <row r="16" spans="1:14" s="88" customFormat="1" ht="17.25" customHeight="1" x14ac:dyDescent="0.3">
      <c r="A16" s="99"/>
      <c r="B16" s="11" t="s">
        <v>1</v>
      </c>
      <c r="C16" s="12">
        <f t="shared" ref="C16:K16" si="2">SUM(C13:C15)</f>
        <v>0</v>
      </c>
      <c r="D16" s="12">
        <f t="shared" si="2"/>
        <v>0</v>
      </c>
      <c r="E16" s="43">
        <f t="shared" si="2"/>
        <v>0</v>
      </c>
      <c r="F16" s="74">
        <f t="shared" si="2"/>
        <v>0</v>
      </c>
      <c r="G16" s="12">
        <f t="shared" si="2"/>
        <v>0</v>
      </c>
      <c r="H16" s="12">
        <f t="shared" si="2"/>
        <v>0</v>
      </c>
      <c r="I16" s="12">
        <f t="shared" si="2"/>
        <v>4127.82</v>
      </c>
      <c r="J16" s="81" t="s">
        <v>77</v>
      </c>
      <c r="K16" s="54">
        <f t="shared" si="2"/>
        <v>5160.0300000000007</v>
      </c>
      <c r="L16" s="48">
        <f>F16+K16</f>
        <v>5160.0300000000007</v>
      </c>
      <c r="M16" s="87"/>
    </row>
    <row r="17" spans="1:14" ht="17.25" customHeight="1" x14ac:dyDescent="0.3">
      <c r="A17" s="91">
        <v>5</v>
      </c>
      <c r="B17" s="140" t="s">
        <v>65</v>
      </c>
      <c r="C17" s="14"/>
      <c r="D17" s="14"/>
      <c r="E17" s="41"/>
      <c r="F17" s="75"/>
      <c r="G17" s="82"/>
      <c r="H17" s="82"/>
      <c r="I17" s="82"/>
      <c r="J17" s="82"/>
      <c r="K17" s="51"/>
      <c r="L17" s="57"/>
    </row>
    <row r="18" spans="1:14" ht="17.25" customHeight="1" x14ac:dyDescent="0.3">
      <c r="A18" s="91"/>
      <c r="B18" s="64" t="s">
        <v>18</v>
      </c>
      <c r="C18" s="14">
        <v>0</v>
      </c>
      <c r="D18" s="14">
        <v>0</v>
      </c>
      <c r="E18" s="41">
        <v>0</v>
      </c>
      <c r="F18" s="73">
        <f t="shared" si="1"/>
        <v>0</v>
      </c>
      <c r="G18" s="14">
        <f>SUM(C18:F18)</f>
        <v>0</v>
      </c>
      <c r="H18" s="14">
        <v>0</v>
      </c>
      <c r="I18" s="14">
        <v>1540</v>
      </c>
      <c r="J18" s="14">
        <v>566.91200000000003</v>
      </c>
      <c r="K18" s="34">
        <f t="shared" si="0"/>
        <v>2106.9120000000003</v>
      </c>
      <c r="L18" s="53">
        <f t="shared" ref="L18:L21" si="3">F18+K18</f>
        <v>2106.9120000000003</v>
      </c>
      <c r="N18" s="70"/>
    </row>
    <row r="19" spans="1:14" ht="17.25" customHeight="1" x14ac:dyDescent="0.3">
      <c r="A19" s="91"/>
      <c r="B19" s="64" t="s">
        <v>19</v>
      </c>
      <c r="C19" s="14">
        <v>0</v>
      </c>
      <c r="D19" s="114">
        <v>1168.6769999999999</v>
      </c>
      <c r="E19" s="41">
        <v>449.78899999999999</v>
      </c>
      <c r="F19" s="73">
        <f t="shared" si="1"/>
        <v>1618.4659999999999</v>
      </c>
      <c r="G19" s="14">
        <v>0</v>
      </c>
      <c r="H19" s="14">
        <v>0</v>
      </c>
      <c r="I19" s="14">
        <v>0</v>
      </c>
      <c r="J19" s="14">
        <v>0</v>
      </c>
      <c r="K19" s="34">
        <f t="shared" si="0"/>
        <v>0</v>
      </c>
      <c r="L19" s="53">
        <f t="shared" si="3"/>
        <v>1618.4659999999999</v>
      </c>
    </row>
    <row r="20" spans="1:14" ht="17.25" hidden="1" customHeight="1" x14ac:dyDescent="0.3">
      <c r="A20" s="91"/>
      <c r="B20" s="64"/>
      <c r="C20" s="14"/>
      <c r="D20" s="94"/>
      <c r="E20" s="41">
        <f>'[1]Hox, guyq'!E10</f>
        <v>201449</v>
      </c>
      <c r="F20" s="73"/>
      <c r="G20" s="14"/>
      <c r="H20" s="14"/>
      <c r="I20" s="14"/>
      <c r="J20" s="14"/>
      <c r="K20" s="34"/>
      <c r="L20" s="53"/>
    </row>
    <row r="21" spans="1:14" ht="17.25" customHeight="1" x14ac:dyDescent="0.3">
      <c r="A21" s="91"/>
      <c r="B21" s="64" t="s">
        <v>43</v>
      </c>
      <c r="C21" s="14">
        <v>0</v>
      </c>
      <c r="D21" s="114">
        <v>590.5</v>
      </c>
      <c r="E21" s="61">
        <v>222.31700000000001</v>
      </c>
      <c r="F21" s="73">
        <f t="shared" si="1"/>
        <v>812.81700000000001</v>
      </c>
      <c r="G21" s="14">
        <v>0</v>
      </c>
      <c r="H21" s="14">
        <v>0</v>
      </c>
      <c r="I21" s="14">
        <v>0</v>
      </c>
      <c r="J21" s="14">
        <v>0</v>
      </c>
      <c r="K21" s="34">
        <f t="shared" si="0"/>
        <v>0</v>
      </c>
      <c r="L21" s="53">
        <f t="shared" si="3"/>
        <v>812.81700000000001</v>
      </c>
    </row>
    <row r="22" spans="1:14" ht="17.25" customHeight="1" x14ac:dyDescent="0.3">
      <c r="A22" s="27"/>
      <c r="B22" s="30" t="s">
        <v>1</v>
      </c>
      <c r="C22" s="28">
        <f>SUM(C18:C21)</f>
        <v>0</v>
      </c>
      <c r="D22" s="32">
        <f>SUM(D19:D21)</f>
        <v>1759.1769999999999</v>
      </c>
      <c r="E22" s="42">
        <f>E19+E21</f>
        <v>672.10599999999999</v>
      </c>
      <c r="F22" s="74">
        <f t="shared" si="1"/>
        <v>2431.2829999999999</v>
      </c>
      <c r="G22" s="28">
        <f>SUM(G18:G21)</f>
        <v>0</v>
      </c>
      <c r="H22" s="28">
        <f>SUM(H18:H21)</f>
        <v>0</v>
      </c>
      <c r="I22" s="28">
        <f>SUM(I18:I21)</f>
        <v>1540</v>
      </c>
      <c r="J22" s="28">
        <f>SUM(J18:J21)</f>
        <v>566.91200000000003</v>
      </c>
      <c r="K22" s="54">
        <f t="shared" si="0"/>
        <v>2106.9120000000003</v>
      </c>
      <c r="L22" s="48">
        <f>F22+K22</f>
        <v>4538.1949999999997</v>
      </c>
    </row>
    <row r="23" spans="1:14" ht="15" customHeight="1" x14ac:dyDescent="0.3">
      <c r="A23" s="91">
        <v>6</v>
      </c>
      <c r="B23" s="139" t="s">
        <v>66</v>
      </c>
      <c r="C23" s="14"/>
      <c r="D23" s="94"/>
      <c r="E23" s="41"/>
      <c r="F23" s="75"/>
      <c r="G23" s="14"/>
      <c r="H23" s="14"/>
      <c r="I23" s="14"/>
      <c r="J23" s="14"/>
      <c r="K23" s="51"/>
      <c r="L23" s="57"/>
    </row>
    <row r="24" spans="1:14" ht="15" customHeight="1" x14ac:dyDescent="0.3">
      <c r="A24" s="91"/>
      <c r="B24" s="35" t="s">
        <v>58</v>
      </c>
      <c r="C24" s="14">
        <v>0</v>
      </c>
      <c r="D24" s="94">
        <v>0</v>
      </c>
      <c r="E24" s="41">
        <v>0</v>
      </c>
      <c r="F24" s="73">
        <f>C24+D24+E24</f>
        <v>0</v>
      </c>
      <c r="G24" s="14">
        <v>0</v>
      </c>
      <c r="H24" s="14">
        <v>0</v>
      </c>
      <c r="I24" s="14">
        <v>781.8</v>
      </c>
      <c r="J24" s="14">
        <v>270.31</v>
      </c>
      <c r="K24" s="34">
        <f>SUM(G24:J24)</f>
        <v>1052.1099999999999</v>
      </c>
      <c r="L24" s="53">
        <f>SUM(K24)</f>
        <v>1052.1099999999999</v>
      </c>
    </row>
    <row r="25" spans="1:14" ht="17.25" customHeight="1" x14ac:dyDescent="0.3">
      <c r="A25" s="91"/>
      <c r="B25" s="30" t="s">
        <v>1</v>
      </c>
      <c r="C25" s="28">
        <f>SUM(C24:C24)</f>
        <v>0</v>
      </c>
      <c r="D25" s="32">
        <f>SUM(D24:D24)</f>
        <v>0</v>
      </c>
      <c r="E25" s="42">
        <f>SUM(E24:E24)</f>
        <v>0</v>
      </c>
      <c r="F25" s="74">
        <f t="shared" si="1"/>
        <v>0</v>
      </c>
      <c r="G25" s="28">
        <f>SUM(G24:G24)</f>
        <v>0</v>
      </c>
      <c r="H25" s="28">
        <f>SUM(H24:H24)</f>
        <v>0</v>
      </c>
      <c r="I25" s="28">
        <f>SUM(I24:I24)</f>
        <v>781.8</v>
      </c>
      <c r="J25" s="28">
        <f>SUM(J24)</f>
        <v>270.31</v>
      </c>
      <c r="K25" s="54">
        <f t="shared" si="0"/>
        <v>1052.1099999999999</v>
      </c>
      <c r="L25" s="48">
        <f>K25+F25</f>
        <v>1052.1099999999999</v>
      </c>
    </row>
    <row r="26" spans="1:14" ht="15" customHeight="1" x14ac:dyDescent="0.3">
      <c r="A26" s="91"/>
      <c r="B26" s="139" t="s">
        <v>67</v>
      </c>
      <c r="C26" s="105"/>
      <c r="D26" s="26"/>
      <c r="E26" s="41"/>
      <c r="F26" s="75"/>
      <c r="G26" s="14"/>
      <c r="H26" s="14"/>
      <c r="I26" s="14"/>
      <c r="J26" s="14"/>
      <c r="K26" s="51"/>
      <c r="L26" s="57"/>
    </row>
    <row r="27" spans="1:14" ht="15" customHeight="1" x14ac:dyDescent="0.3">
      <c r="A27" s="91"/>
      <c r="B27" s="111" t="s">
        <v>63</v>
      </c>
      <c r="C27" s="106">
        <v>0</v>
      </c>
      <c r="D27" s="106">
        <v>0</v>
      </c>
      <c r="E27" s="106">
        <v>0</v>
      </c>
      <c r="F27" s="76">
        <v>0</v>
      </c>
      <c r="G27" s="14">
        <v>0</v>
      </c>
      <c r="H27" s="14">
        <v>0</v>
      </c>
      <c r="I27" s="102">
        <v>544</v>
      </c>
      <c r="J27" s="102">
        <v>174.255</v>
      </c>
      <c r="K27" s="34">
        <f>I27+J27</f>
        <v>718.255</v>
      </c>
      <c r="L27" s="53">
        <f>F27+K27</f>
        <v>718.255</v>
      </c>
      <c r="M27" s="59"/>
    </row>
    <row r="28" spans="1:14" ht="15" customHeight="1" x14ac:dyDescent="0.3">
      <c r="A28" s="91"/>
      <c r="B28" s="112" t="s">
        <v>80</v>
      </c>
      <c r="C28" s="15">
        <v>0</v>
      </c>
      <c r="D28" s="26">
        <v>0</v>
      </c>
      <c r="E28" s="41">
        <v>0</v>
      </c>
      <c r="F28" s="73">
        <f>SUM(D28:E28)</f>
        <v>0</v>
      </c>
      <c r="G28" s="14">
        <v>0</v>
      </c>
      <c r="H28" s="14">
        <v>0</v>
      </c>
      <c r="I28" s="102">
        <v>964.25</v>
      </c>
      <c r="J28" s="102">
        <v>265.33699999999999</v>
      </c>
      <c r="K28" s="34">
        <f>SUM(G28:J28)</f>
        <v>1229.587</v>
      </c>
      <c r="L28" s="53">
        <f>F28+K28</f>
        <v>1229.587</v>
      </c>
    </row>
    <row r="29" spans="1:14" ht="15" customHeight="1" x14ac:dyDescent="0.3">
      <c r="A29" s="91"/>
      <c r="B29" s="30" t="s">
        <v>1</v>
      </c>
      <c r="C29" s="31">
        <f>SUM(C28)</f>
        <v>0</v>
      </c>
      <c r="D29" s="29">
        <f>SUM(D28)</f>
        <v>0</v>
      </c>
      <c r="E29" s="42">
        <f>SUM(E28)</f>
        <v>0</v>
      </c>
      <c r="F29" s="74">
        <f>SUM(F28)</f>
        <v>0</v>
      </c>
      <c r="G29" s="28">
        <f>SUM(G28)</f>
        <v>0</v>
      </c>
      <c r="H29" s="28">
        <f>SUM(H26:H28)</f>
        <v>0</v>
      </c>
      <c r="I29" s="28">
        <f>SUM(I27:I28)</f>
        <v>1508.25</v>
      </c>
      <c r="J29" s="28">
        <f>SUM(J27:J28)</f>
        <v>439.59199999999998</v>
      </c>
      <c r="K29" s="54">
        <f>K27+K28</f>
        <v>1947.8420000000001</v>
      </c>
      <c r="L29" s="48">
        <f>K29+F29</f>
        <v>1947.8420000000001</v>
      </c>
      <c r="M29" s="59"/>
    </row>
    <row r="30" spans="1:14" ht="15" customHeight="1" x14ac:dyDescent="0.3">
      <c r="A30" s="91"/>
      <c r="B30" s="139" t="s">
        <v>68</v>
      </c>
      <c r="C30" s="105"/>
      <c r="D30" s="26"/>
      <c r="E30" s="41"/>
      <c r="F30" s="75"/>
      <c r="G30" s="14"/>
      <c r="H30" s="14"/>
      <c r="I30" s="14"/>
      <c r="J30" s="14"/>
      <c r="K30" s="51"/>
      <c r="L30" s="57"/>
    </row>
    <row r="31" spans="1:14" ht="15" customHeight="1" x14ac:dyDescent="0.3">
      <c r="A31" s="91"/>
      <c r="B31" s="35" t="s">
        <v>38</v>
      </c>
      <c r="C31" s="15">
        <v>0</v>
      </c>
      <c r="D31" s="26">
        <v>0</v>
      </c>
      <c r="E31" s="41">
        <v>0</v>
      </c>
      <c r="F31" s="73">
        <f t="shared" ref="F31:F35" si="4">SUM(C31:E31)</f>
        <v>0</v>
      </c>
      <c r="G31" s="14">
        <v>0</v>
      </c>
      <c r="H31" s="14">
        <v>0</v>
      </c>
      <c r="I31" s="14">
        <v>742.5</v>
      </c>
      <c r="J31" s="102">
        <v>136.49600000000001</v>
      </c>
      <c r="K31" s="34">
        <f>SUM(G31:J31)</f>
        <v>878.99599999999998</v>
      </c>
      <c r="L31" s="53">
        <f t="shared" ref="L31:L35" si="5">F31+K31</f>
        <v>878.99599999999998</v>
      </c>
    </row>
    <row r="32" spans="1:14" ht="15" customHeight="1" x14ac:dyDescent="0.3">
      <c r="A32" s="91"/>
      <c r="B32" s="35" t="s">
        <v>39</v>
      </c>
      <c r="C32" s="15">
        <v>0</v>
      </c>
      <c r="D32" s="26">
        <v>0</v>
      </c>
      <c r="E32" s="41">
        <v>0</v>
      </c>
      <c r="F32" s="73">
        <f t="shared" si="4"/>
        <v>0</v>
      </c>
      <c r="G32" s="14">
        <v>0</v>
      </c>
      <c r="H32" s="14">
        <v>0</v>
      </c>
      <c r="I32" s="14">
        <v>527.4</v>
      </c>
      <c r="J32" s="102">
        <v>108.91800000000001</v>
      </c>
      <c r="K32" s="34">
        <f>SUM(G32:J32)</f>
        <v>636.31799999999998</v>
      </c>
      <c r="L32" s="53">
        <f t="shared" si="5"/>
        <v>636.31799999999998</v>
      </c>
    </row>
    <row r="33" spans="1:15" ht="15" customHeight="1" x14ac:dyDescent="0.3">
      <c r="A33" s="91"/>
      <c r="B33" s="65" t="s">
        <v>40</v>
      </c>
      <c r="C33" s="15">
        <v>0</v>
      </c>
      <c r="D33" s="26">
        <v>0</v>
      </c>
      <c r="E33" s="41">
        <v>0</v>
      </c>
      <c r="F33" s="73">
        <f t="shared" si="4"/>
        <v>0</v>
      </c>
      <c r="G33" s="14">
        <v>0</v>
      </c>
      <c r="H33" s="14">
        <v>0</v>
      </c>
      <c r="I33" s="14">
        <v>1120.0999999999999</v>
      </c>
      <c r="J33" s="102">
        <v>293.654</v>
      </c>
      <c r="K33" s="34">
        <f>SUM(G33:J33)</f>
        <v>1413.7539999999999</v>
      </c>
      <c r="L33" s="53">
        <f t="shared" si="5"/>
        <v>1413.7539999999999</v>
      </c>
    </row>
    <row r="34" spans="1:15" ht="15" customHeight="1" x14ac:dyDescent="0.3">
      <c r="A34" s="91"/>
      <c r="B34" s="65" t="s">
        <v>41</v>
      </c>
      <c r="C34" s="15">
        <v>0</v>
      </c>
      <c r="D34" s="26">
        <v>0</v>
      </c>
      <c r="E34" s="41">
        <v>0</v>
      </c>
      <c r="F34" s="73">
        <f t="shared" si="4"/>
        <v>0</v>
      </c>
      <c r="G34" s="14">
        <v>0</v>
      </c>
      <c r="H34" s="14">
        <v>0</v>
      </c>
      <c r="I34" s="14">
        <v>670.74099999999999</v>
      </c>
      <c r="J34" s="102">
        <v>137.55099999999999</v>
      </c>
      <c r="K34" s="34">
        <f>SUM(I34:J34)</f>
        <v>808.29199999999992</v>
      </c>
      <c r="L34" s="53">
        <f t="shared" si="5"/>
        <v>808.29199999999992</v>
      </c>
    </row>
    <row r="35" spans="1:15" ht="15" customHeight="1" x14ac:dyDescent="0.3">
      <c r="A35" s="91"/>
      <c r="B35" s="65" t="s">
        <v>42</v>
      </c>
      <c r="C35" s="15">
        <v>0</v>
      </c>
      <c r="D35" s="26">
        <v>0</v>
      </c>
      <c r="E35" s="41">
        <v>0</v>
      </c>
      <c r="F35" s="73">
        <f t="shared" si="4"/>
        <v>0</v>
      </c>
      <c r="G35" s="14">
        <v>0</v>
      </c>
      <c r="H35" s="14">
        <v>0</v>
      </c>
      <c r="I35" s="14">
        <v>682.202</v>
      </c>
      <c r="J35" s="84">
        <v>123.351</v>
      </c>
      <c r="K35" s="34">
        <f>SUM(I35:J35)</f>
        <v>805.553</v>
      </c>
      <c r="L35" s="53">
        <f t="shared" si="5"/>
        <v>805.553</v>
      </c>
    </row>
    <row r="36" spans="1:15" ht="15" customHeight="1" x14ac:dyDescent="0.3">
      <c r="A36" s="91"/>
      <c r="B36" s="30" t="s">
        <v>1</v>
      </c>
      <c r="C36" s="31">
        <f t="shared" ref="C36:K36" si="6">SUM(C31:C35)</f>
        <v>0</v>
      </c>
      <c r="D36" s="29">
        <f t="shared" si="6"/>
        <v>0</v>
      </c>
      <c r="E36" s="42">
        <f t="shared" si="6"/>
        <v>0</v>
      </c>
      <c r="F36" s="74">
        <f t="shared" si="6"/>
        <v>0</v>
      </c>
      <c r="G36" s="28">
        <f t="shared" si="6"/>
        <v>0</v>
      </c>
      <c r="H36" s="28">
        <f t="shared" si="6"/>
        <v>0</v>
      </c>
      <c r="I36" s="28">
        <f t="shared" si="6"/>
        <v>3742.9430000000002</v>
      </c>
      <c r="J36" s="28">
        <f t="shared" si="6"/>
        <v>799.96999999999991</v>
      </c>
      <c r="K36" s="54">
        <f t="shared" si="6"/>
        <v>4542.9129999999996</v>
      </c>
      <c r="L36" s="48">
        <f>K36+F36</f>
        <v>4542.9129999999996</v>
      </c>
    </row>
    <row r="37" spans="1:15" ht="15" customHeight="1" x14ac:dyDescent="0.3">
      <c r="A37" s="91"/>
      <c r="B37" s="139" t="s">
        <v>69</v>
      </c>
      <c r="C37" s="105"/>
      <c r="D37" s="26"/>
      <c r="E37" s="41"/>
      <c r="F37" s="75"/>
      <c r="G37" s="14"/>
      <c r="H37" s="14"/>
      <c r="I37" s="14"/>
      <c r="J37" s="14"/>
      <c r="K37" s="51"/>
      <c r="L37" s="57"/>
    </row>
    <row r="38" spans="1:15" ht="15" customHeight="1" x14ac:dyDescent="0.3">
      <c r="A38" s="91"/>
      <c r="B38" s="67" t="s">
        <v>44</v>
      </c>
      <c r="C38" s="26">
        <v>0</v>
      </c>
      <c r="D38" s="26">
        <v>0</v>
      </c>
      <c r="E38" s="26">
        <v>0</v>
      </c>
      <c r="F38" s="73">
        <f>SUM(C38:E38)</f>
        <v>0</v>
      </c>
      <c r="G38" s="14">
        <v>0</v>
      </c>
      <c r="H38" s="14">
        <v>0</v>
      </c>
      <c r="I38" s="15">
        <v>1560</v>
      </c>
      <c r="J38" s="113">
        <v>580.28399999999999</v>
      </c>
      <c r="K38" s="103">
        <f>SUM(I38:J38)</f>
        <v>2140.2840000000001</v>
      </c>
      <c r="L38" s="103">
        <f t="shared" ref="L38:L46" si="7">F38+K38</f>
        <v>2140.2840000000001</v>
      </c>
    </row>
    <row r="39" spans="1:15" ht="15" customHeight="1" x14ac:dyDescent="0.3">
      <c r="A39" s="91"/>
      <c r="B39" s="67" t="s">
        <v>45</v>
      </c>
      <c r="C39" s="26">
        <v>0</v>
      </c>
      <c r="D39" s="26">
        <v>0</v>
      </c>
      <c r="E39" s="26">
        <v>0</v>
      </c>
      <c r="F39" s="73">
        <f>SUM(C39:E39)</f>
        <v>0</v>
      </c>
      <c r="G39" s="14">
        <v>0</v>
      </c>
      <c r="H39" s="14">
        <v>0</v>
      </c>
      <c r="I39" s="15">
        <v>1425.6</v>
      </c>
      <c r="J39" s="113">
        <v>509.43900000000002</v>
      </c>
      <c r="K39" s="103">
        <f t="shared" ref="K39:K47" si="8">SUM(G39:J39)</f>
        <v>1935.039</v>
      </c>
      <c r="L39" s="103">
        <f t="shared" si="7"/>
        <v>1935.039</v>
      </c>
    </row>
    <row r="40" spans="1:15" ht="15" customHeight="1" x14ac:dyDescent="0.3">
      <c r="A40" s="91"/>
      <c r="B40" s="143" t="s">
        <v>46</v>
      </c>
      <c r="C40" s="26">
        <v>0</v>
      </c>
      <c r="D40" s="26">
        <v>0</v>
      </c>
      <c r="E40" s="26">
        <v>0</v>
      </c>
      <c r="F40" s="73">
        <f>SUM(C40:E40)</f>
        <v>0</v>
      </c>
      <c r="G40" s="14">
        <v>0</v>
      </c>
      <c r="H40" s="14">
        <v>0</v>
      </c>
      <c r="I40" s="15">
        <v>859.75099999999998</v>
      </c>
      <c r="J40" s="113">
        <v>248.26400000000001</v>
      </c>
      <c r="K40" s="103">
        <f t="shared" si="8"/>
        <v>1108.0149999999999</v>
      </c>
      <c r="L40" s="103">
        <f t="shared" si="7"/>
        <v>1108.0149999999999</v>
      </c>
    </row>
    <row r="41" spans="1:15" ht="15" customHeight="1" x14ac:dyDescent="0.3">
      <c r="A41" s="91"/>
      <c r="B41" s="143" t="s">
        <v>47</v>
      </c>
      <c r="C41" s="26">
        <v>0</v>
      </c>
      <c r="D41" s="26">
        <v>0</v>
      </c>
      <c r="E41" s="26">
        <v>0</v>
      </c>
      <c r="F41" s="73">
        <f>SUM(C41:E41)</f>
        <v>0</v>
      </c>
      <c r="G41" s="14">
        <v>0</v>
      </c>
      <c r="H41" s="14">
        <v>0</v>
      </c>
      <c r="I41" s="15">
        <v>902.19200000000001</v>
      </c>
      <c r="J41" s="113">
        <v>275.06</v>
      </c>
      <c r="K41" s="103">
        <f t="shared" si="8"/>
        <v>1177.252</v>
      </c>
      <c r="L41" s="103">
        <f t="shared" si="7"/>
        <v>1177.252</v>
      </c>
    </row>
    <row r="42" spans="1:15" ht="15" customHeight="1" x14ac:dyDescent="0.3">
      <c r="A42" s="91"/>
      <c r="B42" s="143" t="s">
        <v>48</v>
      </c>
      <c r="C42" s="26">
        <v>0</v>
      </c>
      <c r="D42" s="26">
        <v>0</v>
      </c>
      <c r="E42" s="26">
        <v>0</v>
      </c>
      <c r="F42" s="73">
        <v>0</v>
      </c>
      <c r="G42" s="14">
        <v>0</v>
      </c>
      <c r="H42" s="14">
        <v>0</v>
      </c>
      <c r="I42" s="15">
        <v>595.25</v>
      </c>
      <c r="J42" s="113">
        <v>150.53399999999999</v>
      </c>
      <c r="K42" s="103">
        <f t="shared" si="8"/>
        <v>745.78399999999999</v>
      </c>
      <c r="L42" s="103">
        <f t="shared" si="7"/>
        <v>745.78399999999999</v>
      </c>
    </row>
    <row r="43" spans="1:15" ht="15" customHeight="1" x14ac:dyDescent="0.3">
      <c r="A43" s="91"/>
      <c r="B43" s="143" t="s">
        <v>49</v>
      </c>
      <c r="C43" s="26">
        <v>0</v>
      </c>
      <c r="D43" s="26">
        <v>0</v>
      </c>
      <c r="E43" s="26">
        <v>0</v>
      </c>
      <c r="F43" s="73">
        <v>0</v>
      </c>
      <c r="G43" s="14">
        <v>0</v>
      </c>
      <c r="H43" s="14">
        <v>0</v>
      </c>
      <c r="I43" s="15">
        <v>648</v>
      </c>
      <c r="J43" s="113">
        <v>141.78399999999999</v>
      </c>
      <c r="K43" s="103">
        <f t="shared" si="8"/>
        <v>789.78399999999999</v>
      </c>
      <c r="L43" s="103">
        <f t="shared" si="7"/>
        <v>789.78399999999999</v>
      </c>
    </row>
    <row r="44" spans="1:15" ht="15" customHeight="1" x14ac:dyDescent="0.3">
      <c r="A44" s="91"/>
      <c r="B44" s="143" t="s">
        <v>50</v>
      </c>
      <c r="C44" s="26">
        <v>0</v>
      </c>
      <c r="D44" s="26">
        <v>0</v>
      </c>
      <c r="E44" s="26">
        <v>0</v>
      </c>
      <c r="F44" s="73">
        <f>SUM(C44:E44)</f>
        <v>0</v>
      </c>
      <c r="G44" s="14">
        <v>0</v>
      </c>
      <c r="H44" s="14">
        <v>0</v>
      </c>
      <c r="I44" s="15">
        <v>516</v>
      </c>
      <c r="J44" s="113">
        <v>128.755</v>
      </c>
      <c r="K44" s="103">
        <f t="shared" si="8"/>
        <v>644.755</v>
      </c>
      <c r="L44" s="103">
        <f t="shared" si="7"/>
        <v>644.755</v>
      </c>
    </row>
    <row r="45" spans="1:15" ht="15" customHeight="1" x14ac:dyDescent="0.3">
      <c r="A45" s="91"/>
      <c r="B45" s="143" t="s">
        <v>51</v>
      </c>
      <c r="C45" s="26">
        <v>0</v>
      </c>
      <c r="D45" s="26">
        <v>0</v>
      </c>
      <c r="E45" s="26">
        <v>0</v>
      </c>
      <c r="F45" s="73">
        <v>0</v>
      </c>
      <c r="G45" s="14">
        <v>0</v>
      </c>
      <c r="H45" s="14">
        <v>0</v>
      </c>
      <c r="I45" s="15">
        <v>863.51700000000005</v>
      </c>
      <c r="J45" s="113">
        <v>346.99</v>
      </c>
      <c r="K45" s="103">
        <f t="shared" si="8"/>
        <v>1210.5070000000001</v>
      </c>
      <c r="L45" s="103">
        <f t="shared" si="7"/>
        <v>1210.5070000000001</v>
      </c>
      <c r="O45" s="96"/>
    </row>
    <row r="46" spans="1:15" ht="15" customHeight="1" x14ac:dyDescent="0.3">
      <c r="A46" s="91"/>
      <c r="B46" s="143" t="s">
        <v>52</v>
      </c>
      <c r="C46" s="26">
        <v>0</v>
      </c>
      <c r="D46" s="26">
        <v>754.55600000000004</v>
      </c>
      <c r="E46" s="68">
        <v>367</v>
      </c>
      <c r="F46" s="73">
        <f>SUM(C46:E46)</f>
        <v>1121.556</v>
      </c>
      <c r="G46" s="14">
        <v>0</v>
      </c>
      <c r="H46" s="14">
        <v>0</v>
      </c>
      <c r="I46" s="14">
        <v>0</v>
      </c>
      <c r="J46" s="60">
        <v>0</v>
      </c>
      <c r="K46" s="103">
        <f t="shared" si="8"/>
        <v>0</v>
      </c>
      <c r="L46" s="58">
        <f t="shared" si="7"/>
        <v>1121.556</v>
      </c>
    </row>
    <row r="47" spans="1:15" ht="15" customHeight="1" x14ac:dyDescent="0.3">
      <c r="A47" s="91"/>
      <c r="B47" s="143" t="s">
        <v>53</v>
      </c>
      <c r="C47" s="26">
        <v>0</v>
      </c>
      <c r="D47" s="26">
        <v>536.25</v>
      </c>
      <c r="E47" s="68">
        <v>111.92</v>
      </c>
      <c r="F47" s="73">
        <f>SUM(C47:E47)</f>
        <v>648.16999999999996</v>
      </c>
      <c r="G47" s="14">
        <v>0</v>
      </c>
      <c r="H47" s="14">
        <v>0</v>
      </c>
      <c r="I47" s="14">
        <v>0</v>
      </c>
      <c r="J47" s="14">
        <v>0</v>
      </c>
      <c r="K47" s="103">
        <f t="shared" si="8"/>
        <v>0</v>
      </c>
      <c r="L47" s="58">
        <f>F47+K47</f>
        <v>648.16999999999996</v>
      </c>
    </row>
    <row r="48" spans="1:15" ht="15" customHeight="1" x14ac:dyDescent="0.3">
      <c r="A48" s="91"/>
      <c r="B48" s="44" t="s">
        <v>1</v>
      </c>
      <c r="C48" s="29">
        <f t="shared" ref="C48:K48" si="9">SUM(C38:C47)</f>
        <v>0</v>
      </c>
      <c r="D48" s="29">
        <f t="shared" si="9"/>
        <v>1290.806</v>
      </c>
      <c r="E48" s="29">
        <f t="shared" si="9"/>
        <v>478.92</v>
      </c>
      <c r="F48" s="74">
        <f t="shared" si="9"/>
        <v>1769.7260000000001</v>
      </c>
      <c r="G48" s="28">
        <f t="shared" si="9"/>
        <v>0</v>
      </c>
      <c r="H48" s="28">
        <f t="shared" si="9"/>
        <v>0</v>
      </c>
      <c r="I48" s="28">
        <f t="shared" si="9"/>
        <v>7370.3099999999995</v>
      </c>
      <c r="J48" s="28">
        <f t="shared" si="9"/>
        <v>2381.1100000000006</v>
      </c>
      <c r="K48" s="47">
        <f t="shared" si="9"/>
        <v>9751.4199999999983</v>
      </c>
      <c r="L48" s="49">
        <f>K48+F48</f>
        <v>11521.145999999999</v>
      </c>
      <c r="O48" s="63"/>
    </row>
    <row r="49" spans="1:15" ht="15" customHeight="1" x14ac:dyDescent="0.3">
      <c r="A49" s="91"/>
      <c r="B49" s="141" t="s">
        <v>70</v>
      </c>
      <c r="C49" s="26"/>
      <c r="D49" s="26"/>
      <c r="E49" s="26"/>
      <c r="F49" s="75"/>
      <c r="G49" s="14"/>
      <c r="H49" s="14"/>
      <c r="I49" s="14"/>
      <c r="J49" s="14"/>
      <c r="K49" s="52"/>
      <c r="L49" s="56"/>
    </row>
    <row r="50" spans="1:15" ht="15" customHeight="1" x14ac:dyDescent="0.3">
      <c r="A50" s="91"/>
      <c r="B50" s="66" t="s">
        <v>64</v>
      </c>
      <c r="C50" s="26">
        <v>0</v>
      </c>
      <c r="D50" s="26">
        <v>546.4</v>
      </c>
      <c r="E50" s="33">
        <v>250.6</v>
      </c>
      <c r="F50" s="73">
        <f>E50+D50+C50</f>
        <v>797</v>
      </c>
      <c r="G50" s="14">
        <v>0</v>
      </c>
      <c r="H50" s="14">
        <v>0</v>
      </c>
      <c r="I50" s="14">
        <v>0</v>
      </c>
      <c r="J50" s="14">
        <v>0</v>
      </c>
      <c r="K50" s="45">
        <f>G50+H50+I50+J50</f>
        <v>0</v>
      </c>
      <c r="L50" s="58">
        <f>F50+K50</f>
        <v>797</v>
      </c>
    </row>
    <row r="51" spans="1:15" ht="15" customHeight="1" x14ac:dyDescent="0.3">
      <c r="A51" s="91"/>
      <c r="B51" s="66" t="s">
        <v>56</v>
      </c>
      <c r="C51" s="26">
        <v>0</v>
      </c>
      <c r="D51" s="26">
        <v>0</v>
      </c>
      <c r="E51" s="26">
        <v>0</v>
      </c>
      <c r="F51" s="77">
        <v>0</v>
      </c>
      <c r="G51" s="14">
        <v>0</v>
      </c>
      <c r="H51" s="14">
        <v>0</v>
      </c>
      <c r="I51" s="14">
        <v>2135.9</v>
      </c>
      <c r="J51" s="84">
        <f>'[2]Hox, guyq'!J12</f>
        <v>729.4</v>
      </c>
      <c r="K51" s="45">
        <f>SUM(G51:J51)</f>
        <v>2865.3</v>
      </c>
      <c r="L51" s="58">
        <f>F51+K51</f>
        <v>2865.3</v>
      </c>
    </row>
    <row r="52" spans="1:15" ht="15" customHeight="1" x14ac:dyDescent="0.3">
      <c r="A52" s="91"/>
      <c r="B52" s="38" t="s">
        <v>57</v>
      </c>
      <c r="C52" s="26">
        <v>0</v>
      </c>
      <c r="D52" s="41">
        <v>0</v>
      </c>
      <c r="E52" s="41">
        <v>0</v>
      </c>
      <c r="F52" s="73">
        <f>+D52+E52</f>
        <v>0</v>
      </c>
      <c r="G52" s="102">
        <v>0</v>
      </c>
      <c r="H52" s="102">
        <v>0</v>
      </c>
      <c r="I52" s="102">
        <v>2490.1</v>
      </c>
      <c r="J52" s="84">
        <f>'[2]Hox, guyq'!J13</f>
        <v>1183.0999999999999</v>
      </c>
      <c r="K52" s="34">
        <f>SUM(G52:J52)</f>
        <v>3673.2</v>
      </c>
      <c r="L52" s="58">
        <f>F52+K52</f>
        <v>3673.2</v>
      </c>
    </row>
    <row r="53" spans="1:15" ht="15" customHeight="1" x14ac:dyDescent="0.3">
      <c r="A53" s="37"/>
      <c r="B53" s="50" t="s">
        <v>1</v>
      </c>
      <c r="C53" s="31">
        <f>SUM(C52:C52)</f>
        <v>0</v>
      </c>
      <c r="D53" s="31">
        <v>0</v>
      </c>
      <c r="E53" s="31">
        <v>0</v>
      </c>
      <c r="F53" s="78">
        <f>SUM(C53:E53)</f>
        <v>0</v>
      </c>
      <c r="G53" s="31">
        <f>SUM(G52:G52)</f>
        <v>0</v>
      </c>
      <c r="H53" s="31">
        <f>SUM(H52:H52)</f>
        <v>0</v>
      </c>
      <c r="I53" s="31">
        <f>SUM(I52:I52)</f>
        <v>2490.1</v>
      </c>
      <c r="J53" s="31">
        <f>SUM(J52:J52)</f>
        <v>1183.0999999999999</v>
      </c>
      <c r="K53" s="47">
        <f>SUM(K51:K52)</f>
        <v>6538.5</v>
      </c>
      <c r="L53" s="47">
        <f>K53+F53</f>
        <v>6538.5</v>
      </c>
      <c r="O53" s="86" t="s">
        <v>55</v>
      </c>
    </row>
    <row r="54" spans="1:15" ht="15" customHeight="1" x14ac:dyDescent="0.3">
      <c r="A54" s="37"/>
      <c r="B54" s="142" t="s">
        <v>78</v>
      </c>
      <c r="C54" s="46"/>
      <c r="D54" s="46"/>
      <c r="E54" s="46"/>
      <c r="F54" s="79"/>
      <c r="G54" s="46"/>
      <c r="H54" s="46"/>
      <c r="I54" s="46"/>
      <c r="J54" s="46"/>
      <c r="K54" s="46"/>
      <c r="L54" s="46"/>
    </row>
    <row r="55" spans="1:15" ht="15" customHeight="1" x14ac:dyDescent="0.3">
      <c r="A55" s="37"/>
      <c r="B55" s="107" t="s">
        <v>79</v>
      </c>
      <c r="C55" s="46">
        <v>0</v>
      </c>
      <c r="D55" s="46">
        <v>0</v>
      </c>
      <c r="E55" s="46">
        <v>0</v>
      </c>
      <c r="F55" s="79">
        <f>C55+D55+E55</f>
        <v>0</v>
      </c>
      <c r="G55" s="46">
        <v>0</v>
      </c>
      <c r="H55" s="46">
        <v>0</v>
      </c>
      <c r="I55" s="83">
        <v>846.7</v>
      </c>
      <c r="J55" s="83">
        <v>88.2</v>
      </c>
      <c r="K55" s="46">
        <f>G55+H55+I55+J55</f>
        <v>934.90000000000009</v>
      </c>
      <c r="L55" s="46">
        <f>F55+K55</f>
        <v>934.90000000000009</v>
      </c>
    </row>
    <row r="56" spans="1:15" ht="15" customHeight="1" x14ac:dyDescent="0.3">
      <c r="A56" s="37"/>
      <c r="B56" s="50" t="s">
        <v>1</v>
      </c>
      <c r="C56" s="31">
        <v>0</v>
      </c>
      <c r="D56" s="31">
        <v>0</v>
      </c>
      <c r="E56" s="31">
        <v>0</v>
      </c>
      <c r="F56" s="78">
        <v>0</v>
      </c>
      <c r="G56" s="31">
        <v>0</v>
      </c>
      <c r="H56" s="31">
        <v>0</v>
      </c>
      <c r="I56" s="31">
        <v>846.7</v>
      </c>
      <c r="J56" s="31">
        <v>81.7</v>
      </c>
      <c r="K56" s="47">
        <v>928.4</v>
      </c>
      <c r="L56" s="47">
        <v>928.4</v>
      </c>
    </row>
    <row r="57" spans="1:15" ht="15" customHeight="1" x14ac:dyDescent="0.3">
      <c r="A57" s="37"/>
      <c r="B57" s="142" t="s">
        <v>73</v>
      </c>
      <c r="C57" s="46"/>
      <c r="D57" s="46"/>
      <c r="E57" s="46"/>
      <c r="F57" s="79"/>
      <c r="G57" s="46"/>
      <c r="H57" s="46"/>
      <c r="I57" s="46"/>
      <c r="J57" s="46"/>
      <c r="K57" s="46"/>
      <c r="L57" s="46"/>
    </row>
    <row r="58" spans="1:15" ht="15" customHeight="1" x14ac:dyDescent="0.3">
      <c r="A58" s="37"/>
      <c r="B58" s="102" t="s">
        <v>74</v>
      </c>
      <c r="C58" s="46">
        <v>0</v>
      </c>
      <c r="D58" s="46">
        <v>597.11599999999999</v>
      </c>
      <c r="E58" s="46">
        <v>445.98599999999999</v>
      </c>
      <c r="F58" s="80">
        <f>E58+D58+C58</f>
        <v>1043.1019999999999</v>
      </c>
      <c r="G58" s="46">
        <v>0</v>
      </c>
      <c r="H58" s="46">
        <v>0</v>
      </c>
      <c r="I58" s="46">
        <v>0</v>
      </c>
      <c r="J58" s="46">
        <v>0</v>
      </c>
      <c r="K58" s="103">
        <f>J58+I58+H58+G58</f>
        <v>0</v>
      </c>
      <c r="L58" s="103">
        <f>F58+K58</f>
        <v>1043.1019999999999</v>
      </c>
    </row>
    <row r="59" spans="1:15" ht="15" customHeight="1" x14ac:dyDescent="0.3">
      <c r="A59" s="37"/>
      <c r="B59" s="50" t="s">
        <v>1</v>
      </c>
      <c r="C59" s="31">
        <f t="shared" ref="C59:J59" si="10">SUM(C58)</f>
        <v>0</v>
      </c>
      <c r="D59" s="31">
        <f t="shared" si="10"/>
        <v>597.11599999999999</v>
      </c>
      <c r="E59" s="31">
        <f t="shared" si="10"/>
        <v>445.98599999999999</v>
      </c>
      <c r="F59" s="78">
        <f t="shared" si="10"/>
        <v>1043.1019999999999</v>
      </c>
      <c r="G59" s="31">
        <f t="shared" si="10"/>
        <v>0</v>
      </c>
      <c r="H59" s="31">
        <f t="shared" si="10"/>
        <v>0</v>
      </c>
      <c r="I59" s="31">
        <f t="shared" si="10"/>
        <v>0</v>
      </c>
      <c r="J59" s="31">
        <f t="shared" si="10"/>
        <v>0</v>
      </c>
      <c r="K59" s="47">
        <f>F59+J59</f>
        <v>1043.1019999999999</v>
      </c>
      <c r="L59" s="47">
        <f>K59+F59</f>
        <v>2086.2039999999997</v>
      </c>
    </row>
    <row r="60" spans="1:15" ht="15" customHeight="1" x14ac:dyDescent="0.3">
      <c r="A60" s="37"/>
      <c r="B60" s="142" t="s">
        <v>75</v>
      </c>
      <c r="C60" s="102"/>
      <c r="D60" s="102"/>
      <c r="E60" s="102"/>
      <c r="F60" s="80"/>
      <c r="G60" s="102"/>
      <c r="H60" s="102"/>
      <c r="I60" s="102"/>
      <c r="J60" s="102"/>
      <c r="K60" s="102"/>
      <c r="L60" s="102"/>
    </row>
    <row r="61" spans="1:15" ht="15" customHeight="1" x14ac:dyDescent="0.3">
      <c r="A61" s="37"/>
      <c r="B61" s="66" t="s">
        <v>71</v>
      </c>
      <c r="C61" s="46">
        <v>0</v>
      </c>
      <c r="D61" s="46">
        <v>0</v>
      </c>
      <c r="E61" s="46">
        <v>0</v>
      </c>
      <c r="F61" s="80">
        <f>SUM(C61:E61)</f>
        <v>0</v>
      </c>
      <c r="G61" s="46">
        <v>0</v>
      </c>
      <c r="H61" s="46">
        <v>0</v>
      </c>
      <c r="I61" s="102">
        <v>2476</v>
      </c>
      <c r="J61" s="102">
        <v>1108.7</v>
      </c>
      <c r="K61" s="103">
        <f>SUM(G61:J61)</f>
        <v>3584.7</v>
      </c>
      <c r="L61" s="103">
        <f>F61+K61</f>
        <v>3584.7</v>
      </c>
    </row>
    <row r="62" spans="1:15" ht="15" customHeight="1" x14ac:dyDescent="0.3">
      <c r="A62" s="37"/>
      <c r="B62" s="69" t="s">
        <v>72</v>
      </c>
      <c r="C62" s="46">
        <v>0</v>
      </c>
      <c r="D62" s="46">
        <v>0</v>
      </c>
      <c r="E62" s="46">
        <v>0</v>
      </c>
      <c r="F62" s="80">
        <f>SUM(C62:E62)</f>
        <v>0</v>
      </c>
      <c r="G62" s="46">
        <v>0</v>
      </c>
      <c r="H62" s="46">
        <v>0</v>
      </c>
      <c r="I62" s="84">
        <v>1451</v>
      </c>
      <c r="J62" s="84">
        <v>549.1</v>
      </c>
      <c r="K62" s="103">
        <f>SUM(G62:J62)</f>
        <v>2000.1</v>
      </c>
      <c r="L62" s="103">
        <f>K62+F62</f>
        <v>2000.1</v>
      </c>
    </row>
    <row r="63" spans="1:15" ht="15" customHeight="1" x14ac:dyDescent="0.3">
      <c r="A63" s="37"/>
      <c r="B63" s="50" t="s">
        <v>1</v>
      </c>
      <c r="C63" s="31"/>
      <c r="D63" s="31"/>
      <c r="E63" s="31"/>
      <c r="F63" s="78">
        <f>SUM(F61:F62)</f>
        <v>0</v>
      </c>
      <c r="G63" s="31"/>
      <c r="H63" s="31"/>
      <c r="I63" s="31"/>
      <c r="J63" s="31"/>
      <c r="K63" s="47">
        <f>SUM(K61:K62)</f>
        <v>5584.7999999999993</v>
      </c>
      <c r="L63" s="47">
        <f>SUM(L61:L62)</f>
        <v>5584.7999999999993</v>
      </c>
    </row>
    <row r="64" spans="1:15" ht="39.75" customHeight="1" x14ac:dyDescent="0.4">
      <c r="B64" s="72" t="s">
        <v>1</v>
      </c>
      <c r="C64" s="102"/>
      <c r="D64" s="102"/>
      <c r="E64" s="102"/>
      <c r="F64" s="71">
        <f>F11+F16+F22++F48+F53+F59+F63+F56</f>
        <v>10537.861000000001</v>
      </c>
      <c r="G64" s="102"/>
      <c r="H64" s="102"/>
      <c r="I64" s="102"/>
      <c r="J64" s="102"/>
      <c r="K64" s="71">
        <f>K11+K16+K22+K25++K29+K36+K48+K53+K59+K63+K56</f>
        <v>38656.029000000002</v>
      </c>
      <c r="L64" s="71">
        <f>L11+L16+L22+L25++L29+L36+L48+L53+L59+L63+L56</f>
        <v>49193.889999999992</v>
      </c>
    </row>
    <row r="65" spans="2:13" ht="6" hidden="1" customHeight="1" x14ac:dyDescent="0.3">
      <c r="B65" s="104" t="s">
        <v>54</v>
      </c>
      <c r="C65" s="31" t="e">
        <f>C11+C16+C22+C25+#REF!+C29+C36+C48+C53+C59</f>
        <v>#REF!</v>
      </c>
      <c r="D65" s="31" t="e">
        <f>D11+D16+D22+#REF!+D29+D36+D48+D53+D59</f>
        <v>#REF!</v>
      </c>
      <c r="E65" s="31" t="e">
        <f>E11+E16+E22+E25+#REF!+E29+E36+E48+E53+E59</f>
        <v>#REF!</v>
      </c>
      <c r="F65" s="47" t="e">
        <f>F11+F16+F22+F25+#REF!+F29+F36+F48+F53+F59</f>
        <v>#REF!</v>
      </c>
      <c r="G65" s="31" t="e">
        <f>G11+G16+G22+#REF!+G29+G36+G48+G53+G59</f>
        <v>#REF!</v>
      </c>
      <c r="H65" s="31" t="e">
        <f>H11+H16+H22+H25+#REF!+H29+H36+H48+H53+H59</f>
        <v>#REF!</v>
      </c>
      <c r="I65" s="31" t="e">
        <f>I11+I16+I22+I25+#REF!+I29+I36+I48+I53+I59</f>
        <v>#REF!</v>
      </c>
      <c r="J65" s="31" t="e">
        <f>J11+J16+J22+J25+#REF!+J29+J36+J48++J59</f>
        <v>#VALUE!</v>
      </c>
      <c r="K65" s="55" t="e">
        <f>K11+K16+K22+K25+#REF!+K29+K36+K48+K53+K59+K63</f>
        <v>#REF!</v>
      </c>
      <c r="L65" s="47" t="e">
        <f>L11+L16+L22+L25+#REF!+L29+L36+L48+L53+L59+L63</f>
        <v>#REF!</v>
      </c>
    </row>
    <row r="66" spans="2:13" ht="4.5" hidden="1" customHeight="1" x14ac:dyDescent="0.3"/>
    <row r="67" spans="2:13" ht="21" customHeight="1" x14ac:dyDescent="0.3">
      <c r="M67" s="101"/>
    </row>
    <row r="68" spans="2:13" ht="21" customHeight="1" x14ac:dyDescent="0.3">
      <c r="M68" s="101"/>
    </row>
    <row r="69" spans="2:13" x14ac:dyDescent="0.3">
      <c r="E69" s="115" t="s">
        <v>59</v>
      </c>
      <c r="F69" s="115"/>
      <c r="G69" s="115"/>
      <c r="H69" s="115"/>
      <c r="I69" s="115"/>
      <c r="J69" s="115"/>
      <c r="K69" s="115"/>
      <c r="L69" s="115"/>
    </row>
    <row r="70" spans="2:13" x14ac:dyDescent="0.3">
      <c r="G70" s="101"/>
      <c r="H70" s="101"/>
      <c r="I70" s="101"/>
      <c r="J70" s="101"/>
      <c r="K70" s="101"/>
      <c r="L70" s="101"/>
      <c r="M70" s="101"/>
    </row>
    <row r="72" spans="2:13" x14ac:dyDescent="0.3">
      <c r="E72" s="115" t="s">
        <v>60</v>
      </c>
      <c r="F72" s="115"/>
      <c r="G72" s="115"/>
      <c r="H72" s="115"/>
      <c r="I72" s="115"/>
      <c r="J72" s="115"/>
      <c r="K72" s="115"/>
      <c r="L72" s="115"/>
    </row>
  </sheetData>
  <protectedRanges>
    <protectedRange sqref="AA8:AA16" name="Range4_1_1_1_2_1_1_2_1_1_1_2_1_1_1_1_2_1_1_1_1_1_1_1_1_1_1_1_1_1_1"/>
    <protectedRange sqref="AF8:AF16" name="Range4_2_1_1_2_1_1_2_1_1_1_2_1_1_1_1_2_1_1_1_1_1_1_1_1_1_1_1_1_1_1"/>
    <protectedRange sqref="AK8:AK16" name="Range4_3_1_1_2_1_1_2_1_1_1_2_1_1_1_1_2_1_1_1_1_1_1_1_1_1_1_1_1_1_1"/>
    <protectedRange sqref="AP8:AP16" name="Range4_4_1_1_2_1_1_2_1_1_1_2_1_1_1_1_2_1_1_1_1_1_1_1_1_1_1_1_1_1_1"/>
    <protectedRange sqref="CD8 BU8:BU16" name="Range5_1_1_1_2_1_1_2_1_1_1_2_1_1_1_1_2_1_1_1_1_1_1_1_1_1_1_1_1_1_1"/>
    <protectedRange sqref="BX8:BX16" name="Range5_2_1_1_2_1_1_2_1_1_1_2_1_1_1_1_2_1_1_1_1_1_1_1_1_1_1_1_1_1_1"/>
    <protectedRange sqref="W8:W16" name="Range4_5_1_2_1_1_1_1_1_1_1_1_1_1_2_1_1_1_1_1_1_1_1_1_1_1_1_1"/>
    <protectedRange sqref="AB8:AB16" name="Range4_1_1_1_2_1_1_1_1_1_1_1_1_1_1_2_1_1_1_1_1_1_1_1_1_1_1_1_1_1"/>
    <protectedRange sqref="AG8:AG16" name="Range4_2_1_1_2_1_1_1_1_1_1_1_1_1_1_2_1_1_1_1_1_1_1_1_1_1_1_1_1_1"/>
    <protectedRange sqref="AL8:AL16" name="Range4_3_1_1_2_1_1_1_1_1_1_1_1_1_1_2_1_1_1_1_1_1_1_1_1_1_1_1_1_1"/>
    <protectedRange sqref="AQ8:AQ16" name="Range4_4_1_1_2_1_1_1_1_1_1_1_1_1_1_2_1_1_1_1_1_1_1_1_1_1_1_1_1_1"/>
    <protectedRange sqref="DE16:DF16 DE8:DF13" name="Range5_2_1_1_1_1_1_1_1_1_1_1_1"/>
    <protectedRange sqref="DE14:DF14" name="Range5_36_1_1_1_1_1_1_1_1_1_1_1"/>
    <protectedRange sqref="DE15:DF15" name="Range5_50_1_1_1_1_1_1_1_1_1_1_1"/>
    <protectedRange sqref="V8:V16" name="Range4_1_1_1_1_1_1_1_1_1_1_1_1_1_1_1"/>
    <protectedRange sqref="EA8:EB16" name="Range6_1_1_1_1_1_1_1_1_1_1_1_1_1"/>
  </protectedRanges>
  <mergeCells count="16">
    <mergeCell ref="E69:L69"/>
    <mergeCell ref="E72:L72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3" sqref="P13"/>
    </sheetView>
  </sheetViews>
  <sheetFormatPr defaultColWidth="8.85546875" defaultRowHeight="17.25" x14ac:dyDescent="0.3"/>
  <cols>
    <col min="1" max="1" width="5.7109375" style="2" customWidth="1"/>
    <col min="2" max="2" width="40.7109375" style="3" customWidth="1"/>
    <col min="3" max="3" width="17.140625" style="3" customWidth="1"/>
    <col min="4" max="11" width="15.5703125" style="3" customWidth="1"/>
    <col min="12" max="16384" width="8.85546875" style="3"/>
  </cols>
  <sheetData>
    <row r="2" spans="1:11" ht="58.15" customHeight="1" x14ac:dyDescent="0.3">
      <c r="A2" s="116" t="s">
        <v>37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7.45" customHeight="1" x14ac:dyDescent="0.3">
      <c r="B3" s="5"/>
      <c r="C3" s="5"/>
      <c r="D3" s="5"/>
      <c r="E3" s="5"/>
      <c r="F3" s="5"/>
      <c r="G3" s="5"/>
      <c r="H3" s="5"/>
      <c r="K3" s="6" t="s">
        <v>2</v>
      </c>
    </row>
    <row r="4" spans="1:11" ht="38.450000000000003" customHeight="1" x14ac:dyDescent="0.3">
      <c r="A4" s="130" t="s">
        <v>0</v>
      </c>
      <c r="B4" s="131" t="s">
        <v>20</v>
      </c>
      <c r="C4" s="134" t="s">
        <v>21</v>
      </c>
      <c r="D4" s="135"/>
      <c r="E4" s="135"/>
      <c r="F4" s="130" t="s">
        <v>22</v>
      </c>
      <c r="G4" s="130"/>
      <c r="H4" s="130"/>
      <c r="I4" s="130" t="s">
        <v>23</v>
      </c>
      <c r="J4" s="130"/>
      <c r="K4" s="130"/>
    </row>
    <row r="5" spans="1:11" x14ac:dyDescent="0.3">
      <c r="A5" s="130"/>
      <c r="B5" s="132"/>
      <c r="C5" s="130" t="s">
        <v>24</v>
      </c>
      <c r="D5" s="130" t="s">
        <v>25</v>
      </c>
      <c r="E5" s="136" t="s">
        <v>26</v>
      </c>
      <c r="F5" s="130" t="s">
        <v>27</v>
      </c>
      <c r="G5" s="130" t="s">
        <v>28</v>
      </c>
      <c r="H5" s="136" t="s">
        <v>29</v>
      </c>
      <c r="I5" s="130" t="s">
        <v>27</v>
      </c>
      <c r="J5" s="130" t="s">
        <v>28</v>
      </c>
      <c r="K5" s="136" t="s">
        <v>30</v>
      </c>
    </row>
    <row r="6" spans="1:11" ht="53.25" customHeight="1" x14ac:dyDescent="0.3">
      <c r="A6" s="130"/>
      <c r="B6" s="133"/>
      <c r="C6" s="130"/>
      <c r="D6" s="130"/>
      <c r="E6" s="137"/>
      <c r="F6" s="130"/>
      <c r="G6" s="130"/>
      <c r="H6" s="137"/>
      <c r="I6" s="130"/>
      <c r="J6" s="130"/>
      <c r="K6" s="137"/>
    </row>
    <row r="7" spans="1:11" x14ac:dyDescent="0.3">
      <c r="A7" s="7"/>
      <c r="B7" s="8">
        <v>1</v>
      </c>
      <c r="C7" s="8">
        <v>2</v>
      </c>
      <c r="D7" s="8">
        <v>3</v>
      </c>
      <c r="E7" s="8">
        <v>4</v>
      </c>
      <c r="F7" s="6">
        <v>5</v>
      </c>
      <c r="G7" s="6">
        <v>6</v>
      </c>
      <c r="H7" s="9">
        <v>7</v>
      </c>
      <c r="I7" s="6">
        <v>8</v>
      </c>
      <c r="J7" s="6">
        <v>9</v>
      </c>
      <c r="K7" s="6">
        <v>10</v>
      </c>
    </row>
    <row r="8" spans="1:11" s="4" customFormat="1" ht="41.25" customHeight="1" x14ac:dyDescent="0.3">
      <c r="A8" s="13">
        <v>1</v>
      </c>
      <c r="B8" s="21"/>
      <c r="C8" s="18"/>
      <c r="D8" s="23"/>
      <c r="E8" s="24"/>
      <c r="F8" s="23"/>
      <c r="G8" s="23"/>
      <c r="H8" s="24"/>
      <c r="I8" s="18"/>
      <c r="J8" s="18"/>
      <c r="K8" s="1"/>
    </row>
    <row r="9" spans="1:11" ht="47.25" customHeight="1" x14ac:dyDescent="0.3">
      <c r="A9" s="16"/>
      <c r="B9" s="22"/>
      <c r="C9" s="19"/>
      <c r="D9" s="23"/>
      <c r="E9" s="24"/>
      <c r="F9" s="25"/>
      <c r="G9" s="23"/>
      <c r="H9" s="24"/>
      <c r="I9" s="19"/>
      <c r="J9" s="19"/>
      <c r="K9" s="19"/>
    </row>
    <row r="10" spans="1:11" x14ac:dyDescent="0.3">
      <c r="K10" s="17"/>
    </row>
    <row r="12" spans="1:11" x14ac:dyDescent="0.3">
      <c r="E12" s="20"/>
    </row>
    <row r="14" spans="1:11" ht="20.25" x14ac:dyDescent="0.35">
      <c r="C14" s="138" t="s">
        <v>35</v>
      </c>
      <c r="D14" s="138"/>
      <c r="E14" s="138"/>
      <c r="F14" s="138"/>
      <c r="G14" s="138"/>
      <c r="H14" s="138"/>
      <c r="I14" s="138"/>
      <c r="J14" s="138"/>
      <c r="K14" s="138"/>
    </row>
    <row r="16" spans="1:11" ht="20.25" x14ac:dyDescent="0.35">
      <c r="C16" s="138" t="s">
        <v>36</v>
      </c>
      <c r="D16" s="138"/>
      <c r="E16" s="138"/>
      <c r="F16" s="138"/>
      <c r="G16" s="138"/>
      <c r="H16" s="138"/>
      <c r="I16" s="138"/>
      <c r="J16" s="138"/>
      <c r="K16" s="138"/>
    </row>
  </sheetData>
  <mergeCells count="17"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  <mergeCell ref="H5:H6"/>
    <mergeCell ref="I5:I6"/>
    <mergeCell ref="J5:J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2023-09-01T09:24:35Z</dcterms:modified>
</cp:coreProperties>
</file>